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Bonfim 2E\Controle\Solicitações\Junho.21\"/>
    </mc:Choice>
  </mc:AlternateContent>
  <xr:revisionPtr revIDLastSave="0" documentId="13_ncr:1_{D8FC0BD2-914C-4B1C-AA74-CD596D5A3C4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onfim" sheetId="2" r:id="rId1"/>
  </sheets>
  <definedNames>
    <definedName name="_xlnm._FilterDatabase" localSheetId="0" hidden="1">Bonfim!$A$1:$G$9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2" l="1"/>
  <c r="D7" i="2"/>
  <c r="D6" i="2"/>
  <c r="D9" i="2" l="1"/>
</calcChain>
</file>

<file path=xl/sharedStrings.xml><?xml version="1.0" encoding="utf-8"?>
<sst xmlns="http://schemas.openxmlformats.org/spreadsheetml/2006/main" count="35" uniqueCount="23">
  <si>
    <t>Total</t>
  </si>
  <si>
    <t>Data do Pagamento</t>
  </si>
  <si>
    <t>Fornecedor</t>
  </si>
  <si>
    <t>Valor</t>
  </si>
  <si>
    <t>Documento</t>
  </si>
  <si>
    <t>Comentário</t>
  </si>
  <si>
    <t>PEPI RACK</t>
  </si>
  <si>
    <t>CABOS</t>
  </si>
  <si>
    <t>W. VENTILADORES E AR COND. CENTRAL EIRELI</t>
  </si>
  <si>
    <t>SISTEMA VENTILAÇÃO ADIABÁTICO</t>
  </si>
  <si>
    <t>FRAELI MONTAGEM INDUSTRIUAL</t>
  </si>
  <si>
    <t>PROFORMA 043 - FRAELI - B</t>
  </si>
  <si>
    <t>CROSSFOX COM. DE CONDUTORES ELÉTRICOS LTDA</t>
  </si>
  <si>
    <t>NF - 98084 - CROSSFOX - B</t>
  </si>
  <si>
    <t>NF 098.085 - CROSSFOX - B</t>
  </si>
  <si>
    <t>PROFORMA 9 - W. VENTILADORES - B</t>
  </si>
  <si>
    <t>CONDUSPAR CONDUTORES ELÉTRICOS LTDA</t>
  </si>
  <si>
    <t>CABOS DE INSTRUMENTAÇÃO</t>
  </si>
  <si>
    <t>NF - 384500 - CONDUSPAR - B</t>
  </si>
  <si>
    <t>NF - 384333-  CONDUSPAR - B</t>
  </si>
  <si>
    <t>NF - 384408-  CONDUSPAR - B</t>
  </si>
  <si>
    <t>Tipo</t>
  </si>
  <si>
    <t>Pagamento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</si>
</sst>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0" borderId="2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left"/>
    </xf>
    <xf numFmtId="164" fontId="0" fillId="0" borderId="2" xfId="1" applyFont="1" applyFill="1" applyBorder="1" applyAlignment="1">
      <alignment horizontal="center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/>
    </xf>
    <xf numFmtId="14" fontId="0" fillId="0" borderId="2" xfId="0" applyNumberFormat="1" applyFill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A1:G12"/>
  <sheetViews>
    <sheetView showGridLines="0" tabSelected="1" zoomScaleNormal="100" workbookViewId="0">
      <pane ySplit="1" topLeftCell="A2" activePane="bottomLeft" state="frozen"/>
      <selection pane="bottomLeft" activeCell="B2" sqref="B2:G8"/>
    </sheetView>
  </sheetViews>
  <sheetFormatPr defaultColWidth="0" defaultRowHeight="14.5" x14ac:dyDescent="0.35"/>
  <cols>
    <col min="1" max="1" width="2.7265625" style="1" customWidth="1"/>
    <col min="2" max="2" width="20.7265625" style="2" customWidth="1"/>
    <col min="3" max="3" width="46.1796875" style="2" customWidth="1"/>
    <col min="4" max="4" width="20.7265625" style="2" customWidth="1"/>
    <col min="5" max="5" width="38.81640625" style="11" customWidth="1"/>
    <col min="6" max="6" width="43.81640625" style="1" customWidth="1"/>
    <col min="7" max="7" width="13.54296875" style="1" customWidth="1"/>
    <col min="8" max="16384" width="9.1796875" style="1" hidden="1"/>
  </cols>
  <sheetData>
    <row r="1" spans="1:7" s="5" customFormat="1" ht="28.5" customHeight="1" x14ac:dyDescent="0.35">
      <c r="B1" s="4" t="s">
        <v>1</v>
      </c>
      <c r="C1" s="4" t="s">
        <v>2</v>
      </c>
      <c r="D1" s="4" t="s">
        <v>3</v>
      </c>
      <c r="E1" s="9" t="s">
        <v>4</v>
      </c>
      <c r="F1" s="4" t="s">
        <v>5</v>
      </c>
      <c r="G1" s="4" t="s">
        <v>21</v>
      </c>
    </row>
    <row r="2" spans="1:7" x14ac:dyDescent="0.35">
      <c r="A2" s="1">
        <v>1</v>
      </c>
      <c r="B2" s="15">
        <v>44362</v>
      </c>
      <c r="C2" s="16" t="s">
        <v>12</v>
      </c>
      <c r="D2" s="17">
        <v>42270.69</v>
      </c>
      <c r="E2" s="18" t="s">
        <v>13</v>
      </c>
      <c r="F2" s="19" t="s">
        <v>7</v>
      </c>
      <c r="G2" s="20" t="s">
        <v>22</v>
      </c>
    </row>
    <row r="3" spans="1:7" x14ac:dyDescent="0.35">
      <c r="A3" s="1">
        <v>2</v>
      </c>
      <c r="B3" s="15">
        <v>44362</v>
      </c>
      <c r="C3" s="16" t="s">
        <v>12</v>
      </c>
      <c r="D3" s="17">
        <v>60280.46</v>
      </c>
      <c r="E3" s="18" t="s">
        <v>14</v>
      </c>
      <c r="F3" s="19" t="s">
        <v>7</v>
      </c>
      <c r="G3" s="20" t="s">
        <v>22</v>
      </c>
    </row>
    <row r="4" spans="1:7" x14ac:dyDescent="0.35">
      <c r="A4" s="1">
        <v>3</v>
      </c>
      <c r="B4" s="15">
        <v>44362</v>
      </c>
      <c r="C4" s="16" t="s">
        <v>8</v>
      </c>
      <c r="D4" s="17">
        <v>96081.37</v>
      </c>
      <c r="E4" s="18" t="s">
        <v>15</v>
      </c>
      <c r="F4" s="19" t="s">
        <v>9</v>
      </c>
      <c r="G4" s="20" t="s">
        <v>22</v>
      </c>
    </row>
    <row r="5" spans="1:7" x14ac:dyDescent="0.35">
      <c r="A5" s="1">
        <v>4</v>
      </c>
      <c r="B5" s="15">
        <v>44362</v>
      </c>
      <c r="C5" s="16" t="s">
        <v>10</v>
      </c>
      <c r="D5" s="17">
        <v>3764.57</v>
      </c>
      <c r="E5" s="18" t="s">
        <v>11</v>
      </c>
      <c r="F5" s="19" t="s">
        <v>6</v>
      </c>
      <c r="G5" s="20" t="s">
        <v>22</v>
      </c>
    </row>
    <row r="6" spans="1:7" x14ac:dyDescent="0.35">
      <c r="A6" s="1">
        <v>5</v>
      </c>
      <c r="B6" s="15">
        <v>44362</v>
      </c>
      <c r="C6" s="16" t="s">
        <v>16</v>
      </c>
      <c r="D6" s="17">
        <f>42676.57+42676.57</f>
        <v>85353.14</v>
      </c>
      <c r="E6" s="18" t="s">
        <v>18</v>
      </c>
      <c r="F6" s="19" t="s">
        <v>17</v>
      </c>
      <c r="G6" s="20" t="s">
        <v>22</v>
      </c>
    </row>
    <row r="7" spans="1:7" x14ac:dyDescent="0.35">
      <c r="A7" s="1">
        <v>6</v>
      </c>
      <c r="B7" s="15">
        <v>44362</v>
      </c>
      <c r="C7" s="16" t="s">
        <v>16</v>
      </c>
      <c r="D7" s="17">
        <f>33191.16+33191.16</f>
        <v>66382.320000000007</v>
      </c>
      <c r="E7" s="18" t="s">
        <v>19</v>
      </c>
      <c r="F7" s="19" t="s">
        <v>17</v>
      </c>
      <c r="G7" s="20" t="s">
        <v>22</v>
      </c>
    </row>
    <row r="8" spans="1:7" x14ac:dyDescent="0.35">
      <c r="A8" s="1">
        <v>7</v>
      </c>
      <c r="B8" s="15">
        <v>44362</v>
      </c>
      <c r="C8" s="16" t="s">
        <v>16</v>
      </c>
      <c r="D8" s="17">
        <f>59499.39+59499.39</f>
        <v>118998.78</v>
      </c>
      <c r="E8" s="18" t="s">
        <v>20</v>
      </c>
      <c r="F8" s="19" t="s">
        <v>17</v>
      </c>
      <c r="G8" s="20" t="s">
        <v>22</v>
      </c>
    </row>
    <row r="9" spans="1:7" s="7" customFormat="1" x14ac:dyDescent="0.35">
      <c r="B9" s="13" t="s">
        <v>0</v>
      </c>
      <c r="C9" s="3"/>
      <c r="D9" s="6">
        <f>SUM(D2:D8)</f>
        <v>473131.32999999996</v>
      </c>
      <c r="E9" s="10"/>
      <c r="F9" s="5"/>
    </row>
    <row r="10" spans="1:7" x14ac:dyDescent="0.35">
      <c r="B10" s="14"/>
      <c r="D10" s="12"/>
    </row>
    <row r="11" spans="1:7" s="7" customFormat="1" x14ac:dyDescent="0.35">
      <c r="B11" s="13"/>
      <c r="C11" s="3"/>
      <c r="D11" s="6"/>
      <c r="E11" s="10"/>
      <c r="F11" s="5"/>
    </row>
    <row r="12" spans="1:7" x14ac:dyDescent="0.35">
      <c r="D12" s="8"/>
    </row>
  </sheetData>
  <autoFilter ref="A1:G9" xr:uid="{353ABEB7-7AB4-466D-971B-5EC20B74BC8B}"/>
  <phoneticPr fontId="3" type="noConversion"/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2021-05-21T11:39:50Z</cp:lastPrinted>
  <dcterms:created xsi:type="dcterms:W3CDTF">2015-06-05T18:17:20Z</dcterms:created>
  <dcterms:modified xsi:type="dcterms:W3CDTF">2021-06-14T17:35:19Z</dcterms:modified>
</cp:coreProperties>
</file>